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раснослободская 17" sheetId="1" r:id="rId1"/>
  </sheets>
  <externalReferences>
    <externalReference r:id="rId2"/>
  </externalReferences>
  <definedNames>
    <definedName name="Z_6E36EA37_049E_4FAE_B719_2847CD16F858_.wvu.Cols" localSheetId="0" hidden="1">'Краснослободская 17'!#REF!,'Краснослободская 17'!#REF!</definedName>
    <definedName name="Z_6E36EA37_049E_4FAE_B719_2847CD16F858_.wvu.Rows" localSheetId="0" hidden="1">'Краснослободская 17'!$42:$45</definedName>
    <definedName name="Z_73C0D023_21BD_4441_8EFA_957546C15799_.wvu.Cols" localSheetId="0" hidden="1">'Краснослободская 17'!#REF!,'Краснослободская 17'!#REF!</definedName>
    <definedName name="Z_73C0D023_21BD_4441_8EFA_957546C15799_.wvu.Rows" localSheetId="0" hidden="1">'Краснослободская 17'!$42:$45</definedName>
    <definedName name="_xlnm.Print_Area" localSheetId="0">'Краснослободская 17'!$A$1:$K$60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E9" i="1" l="1"/>
  <c r="F15" i="1"/>
  <c r="G15" i="1"/>
  <c r="E15" i="1"/>
  <c r="F9" i="1"/>
  <c r="G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<sst xmlns="http://schemas.openxmlformats.org/spreadsheetml/2006/main" count="62" uniqueCount="53">
  <si>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</si>
  <si>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</si>
  <si>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</si>
  <si>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</si>
  <si>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</si>
  <si>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</si>
  <si>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</si>
  <si>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</si>
  <si>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</si>
  <si>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</si>
  <si>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</si>
  <si>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</si>
  <si>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</si>
  <si>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</si>
  <si>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</si>
  <si>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</si>
  <si>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</si>
  <si>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</si>
  <si>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</si>
  <si>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</si>
  <si>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</si>
  <si>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</si>
  <si>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</si>
  <si>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</si>
  <si>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</si>
  <si>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</si>
  <si>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</si>
  <si>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</si>
  <si>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</si>
  <si>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</si>
  <si>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</si>
  <si>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</si>
  <si>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</si>
  <si>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</si>
  <si>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</si>
  <si>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</si>
  <si>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</si>
  <si>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</si>
  <si>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Краснослободская 17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</si>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</sst>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34">
          <cell r="W134">
            <v>1631.9118910278639</v>
          </cell>
          <cell r="X134">
            <v>327.8353893587722</v>
          </cell>
          <cell r="Y134">
            <v>224.4</v>
          </cell>
          <cell r="AA134">
            <v>0</v>
          </cell>
          <cell r="AI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X134">
            <v>5241.8433484827083</v>
          </cell>
          <cell r="BB134">
            <v>0</v>
          </cell>
          <cell r="BC134">
            <v>4198.3732</v>
          </cell>
          <cell r="BD134">
            <v>0</v>
          </cell>
          <cell r="BN134">
            <v>8806.5</v>
          </cell>
          <cell r="BO134">
            <v>0</v>
          </cell>
          <cell r="BP134">
            <v>0</v>
          </cell>
          <cell r="BQ134">
            <v>0</v>
          </cell>
          <cell r="CN134">
            <v>8058.5042785008527</v>
          </cell>
          <cell r="CO134">
            <v>1657.2600484275933</v>
          </cell>
          <cell r="CP134">
            <v>67.870800000000003</v>
          </cell>
          <cell r="DE134">
            <v>7396.8367220626333</v>
          </cell>
          <cell r="DS134">
            <v>67560.633301117967</v>
          </cell>
          <cell r="DT134">
            <v>13775.783959305167</v>
          </cell>
          <cell r="DU134">
            <v>12155.2117</v>
          </cell>
          <cell r="EC134">
            <v>0</v>
          </cell>
          <cell r="EL134">
            <v>62818.128059931551</v>
          </cell>
          <cell r="EU134">
            <v>59930.659797512984</v>
          </cell>
          <cell r="EV134">
            <v>13564.753450235949</v>
          </cell>
          <cell r="EW134">
            <v>230.41800000000001</v>
          </cell>
          <cell r="FH134">
            <v>47815.558852291346</v>
          </cell>
          <cell r="FM134">
            <v>33902.244084705271</v>
          </cell>
          <cell r="FN134">
            <v>10203.080987450745</v>
          </cell>
          <cell r="FO134">
            <v>2.5551885972533871E-13</v>
          </cell>
          <cell r="FU134">
            <v>26853.768362163206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5" zoomScale="106" zoomScaleNormal="106" zoomScaleSheetLayoutView="70" workbookViewId="0">
      <selection activeCell="F39" sqref="F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7.57031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1421626.9100000001</v>
      </c>
      <c r="F9" s="17">
        <f t="shared" ref="F9:G9" si="0">SUM(F10:F14)</f>
        <v>1406229.3</v>
      </c>
      <c r="G9" s="17">
        <f t="shared" si="0"/>
        <v>506449.86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613144.30000000005</v>
      </c>
      <c r="F10" s="18">
        <v>651824.05000000005</v>
      </c>
      <c r="G10" s="19">
        <v>207160.56</v>
      </c>
    </row>
    <row r="11" spans="1:7" ht="14.45" customHeight="1" x14ac:dyDescent="0.25">
      <c r="A11" s="73" t="s">
        <v>10</v>
      </c>
      <c r="B11" s="74"/>
      <c r="C11" s="74"/>
      <c r="D11" s="75"/>
      <c r="E11" s="18">
        <v>295413.99</v>
      </c>
      <c r="F11" s="18">
        <v>276619.87</v>
      </c>
      <c r="G11" s="19">
        <v>135363.35999999999</v>
      </c>
    </row>
    <row r="12" spans="1:7" ht="13.9" customHeight="1" x14ac:dyDescent="0.25">
      <c r="A12" s="73" t="s">
        <v>11</v>
      </c>
      <c r="B12" s="74"/>
      <c r="C12" s="74"/>
      <c r="D12" s="75"/>
      <c r="E12" s="18">
        <v>82900.320000000007</v>
      </c>
      <c r="F12" s="18">
        <v>72149.14</v>
      </c>
      <c r="G12" s="19">
        <v>26750.42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105827.21</v>
      </c>
      <c r="F13" s="18">
        <v>91394.25</v>
      </c>
      <c r="G13" s="19">
        <v>28412.44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324341.09000000003</v>
      </c>
      <c r="F14" s="18">
        <v>314241.99</v>
      </c>
      <c r="G14" s="19">
        <v>108763.08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527736.32000000007</v>
      </c>
      <c r="F15" s="17">
        <f t="shared" ref="F15:G15" si="1">SUM(F16:F19)</f>
        <v>534129.76</v>
      </c>
      <c r="G15" s="17">
        <f t="shared" si="1"/>
        <v>155905.77999999997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471929.53</v>
      </c>
      <c r="F16" s="18">
        <v>483985.13</v>
      </c>
      <c r="G16" s="19">
        <v>150243.62</v>
      </c>
    </row>
    <row r="17" spans="1:13" ht="15.75" x14ac:dyDescent="0.25">
      <c r="A17" s="66" t="s">
        <v>46</v>
      </c>
      <c r="B17" s="66"/>
      <c r="C17" s="66"/>
      <c r="D17" s="66"/>
      <c r="E17" s="18">
        <v>1572.64</v>
      </c>
      <c r="F17" s="18">
        <v>1391.17</v>
      </c>
      <c r="G17" s="19">
        <v>181.47</v>
      </c>
    </row>
    <row r="18" spans="1:13" ht="15.75" x14ac:dyDescent="0.25">
      <c r="A18" s="66" t="s">
        <v>47</v>
      </c>
      <c r="B18" s="66"/>
      <c r="C18" s="66"/>
      <c r="D18" s="66"/>
      <c r="E18" s="18">
        <v>3468.84</v>
      </c>
      <c r="F18" s="18">
        <v>3116.51</v>
      </c>
      <c r="G18" s="19">
        <v>352.33</v>
      </c>
    </row>
    <row r="19" spans="1:13" ht="15.75" x14ac:dyDescent="0.25">
      <c r="A19" s="66" t="s">
        <v>48</v>
      </c>
      <c r="B19" s="66"/>
      <c r="C19" s="66"/>
      <c r="D19" s="66"/>
      <c r="E19" s="18">
        <v>50765.31</v>
      </c>
      <c r="F19" s="18">
        <v>45636.95</v>
      </c>
      <c r="G19" s="19">
        <v>5128.3599999999997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3326.4</v>
      </c>
      <c r="F21" s="18">
        <v>3416.63</v>
      </c>
      <c r="G21" s="19">
        <v>307.89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-108351.26139999996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7425.9906288693446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год'!W134</f>
        <v>1631.9118910278639</v>
      </c>
      <c r="M27" s="34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год'!X134</f>
        <v>327.8353893587722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год'!Y134</f>
        <v>224.4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год'!AA134+'[1]свод за год'!AI134+'[1]свод за год'!AL134+'[1]свод за год'!AO134+'[1]свод за год'!AP134+'[1]свод за год'!AQ134</f>
        <v>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год'!AX134</f>
        <v>5241.8433484827083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SUM(F34:F38)+112784.8</f>
        <v>286275.02886934578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год'!CN134+'[1]свод за год'!DS134</f>
        <v>75619.137579618822</v>
      </c>
      <c r="M34" s="34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год'!CO134+'[1]свод за год'!DT134</f>
        <v>15433.04400773276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год'!CP134+'[1]свод за год'!DU134</f>
        <v>12223.0825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год'!AK134+'[1]свод за год'!AM134+'[1]свод за год'!AN134+'[1]свод за год'!BD134+'[1]свод за год'!EC134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год'!DE134+'[1]свод за год'!EL134</f>
        <v>70214.964781994189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SUM(F40:F48)+54609.88</f>
        <v>260115.23673435953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год'!EU134+'[1]свод за год'!FM134</f>
        <v>93832.903882218263</v>
      </c>
      <c r="M40" s="34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год'!EV134+'[1]свод за год'!FN134</f>
        <v>23767.834437686695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год'!EW134+'[1]свод за год'!FO134</f>
        <v>230.41800000000026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год'!BB134+'[1]свод за год'!BC134+'[1]свод за год'!BN134+'[1]свод за год'!BO134+'[1]свод за год'!BP134+'[1]свод за год'!BQ134</f>
        <v>13004.8732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год'!FH134+'[1]свод за год'!FU134</f>
        <v>74669.327214454548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3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553816.25623257458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98233.61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51057.38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47176.23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652049.86623257457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471929.53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483985.13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-288471.5976325745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Краснослободская 17</vt:lpstr>
      <vt:lpstr>'Краснослободская 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2018-04-10T09:08:40Z</cp:lastPrinted>
  <dcterms:created xsi:type="dcterms:W3CDTF">2013-05-24T09:13:10Z</dcterms:created>
  <dcterms:modified xsi:type="dcterms:W3CDTF">2018-04-12T06:31:18Z</dcterms:modified>
</cp:coreProperties>
</file>